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5480" windowHeight="11640"/>
  </bookViews>
  <sheets>
    <sheet name="Лист1" sheetId="1" r:id="rId1"/>
    <sheet name="Лист2" sheetId="2" r:id="rId2"/>
    <sheet name="Лист3" sheetId="3" r:id="rId3"/>
  </sheets>
  <definedNames>
    <definedName name="_xlnm.Print_Titles" localSheetId="0">Лист1!$7:$8</definedName>
  </definedNames>
  <calcPr calcId="145621"/>
</workbook>
</file>

<file path=xl/calcChain.xml><?xml version="1.0" encoding="utf-8"?>
<calcChain xmlns="http://schemas.openxmlformats.org/spreadsheetml/2006/main">
  <c r="C20" i="1" l="1"/>
  <c r="C94" i="1"/>
  <c r="C56" i="1"/>
  <c r="C17" i="1"/>
  <c r="C54" i="1"/>
  <c r="C11" i="1"/>
  <c r="C9" i="1"/>
  <c r="C15" i="1"/>
  <c r="C76" i="1"/>
  <c r="C83" i="1"/>
  <c r="C78" i="1"/>
  <c r="C105" i="1" l="1"/>
</calcChain>
</file>

<file path=xl/sharedStrings.xml><?xml version="1.0" encoding="utf-8"?>
<sst xmlns="http://schemas.openxmlformats.org/spreadsheetml/2006/main" count="200" uniqueCount="191">
  <si>
    <t>Наименование администратора и источника дохода</t>
  </si>
  <si>
    <t>Федеральная служба  по  надзору   в  сфере природопользования</t>
  </si>
  <si>
    <t>048 0 00 00000 00 0000 000</t>
  </si>
  <si>
    <t>111 0 00 00000 00 0000 000</t>
  </si>
  <si>
    <t>182 0 00 00000 00 0000 000</t>
  </si>
  <si>
    <t xml:space="preserve"> 182 1 01 02010 01 0000 110</t>
  </si>
  <si>
    <t xml:space="preserve"> 182 1 01 02030 01 0000 110</t>
  </si>
  <si>
    <t xml:space="preserve"> 182 1 01 02040 01 0000 110</t>
  </si>
  <si>
    <t>182 1 08 03010 01 0000 110</t>
  </si>
  <si>
    <t>188 0 00 00000 00 0000 000</t>
  </si>
  <si>
    <t>ВСЕГО ДОХОДОВ</t>
  </si>
  <si>
    <t xml:space="preserve">Федеральная налоговая служба </t>
  </si>
  <si>
    <t>Министерство внутренних дел Российской Федерации</t>
  </si>
  <si>
    <t xml:space="preserve"> 182 1 01 02020 01 0000 110</t>
  </si>
  <si>
    <t>121 0 00 00000 00 0000 000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</si>
  <si>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</si>
  <si>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</si>
  <si>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</si>
  <si>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</si>
  <si>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Министерство транспорта Архангельской области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</si>
  <si>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</si>
  <si>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104 1 08 07142 01 0000 110</t>
  </si>
  <si>
    <t>104 0 00 00000 00 0000 000</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</si>
  <si>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</si>
  <si>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</si>
  <si>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048 1 12 01010 01 0000 120</t>
  </si>
  <si>
    <t>048 1 12 01030 01 0000 120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</si>
  <si>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</si>
  <si>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</si>
  <si>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</si>
  <si>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188 1 16 10123 01 0000 140</t>
  </si>
  <si>
    <t>301 0 00 00000 00 0000 000</t>
  </si>
  <si>
    <t>301 1 16 01053 01 0000 140</t>
  </si>
  <si>
    <t>301 1 16 01063 01 0000 140</t>
  </si>
  <si>
    <t>301 1 16 01203 01 0000 140</t>
  </si>
  <si>
    <t>435 0 00 00000 00 0000 000</t>
  </si>
  <si>
    <t>435 1 16 01053 01 0000 140</t>
  </si>
  <si>
    <t>435 1 16 01073 01 0000 140</t>
  </si>
  <si>
    <t>435 1 16 01153 01 0000 140</t>
  </si>
  <si>
    <t>435 1 16 01173 01 0000 140</t>
  </si>
  <si>
    <t>435 1 16 01193 01 0000 140</t>
  </si>
  <si>
    <t>435 1 16 01203 01 0000 140</t>
  </si>
  <si>
    <t>874 0 00 00000 00 0000 000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</si>
  <si>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</si>
  <si>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</si>
  <si>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</si>
  <si>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</si>
  <si>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</si>
  <si>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</si>
  <si>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</si>
  <si>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Администрация Губернатора Архангельской области и Правительства Архангельской области</t>
  </si>
  <si>
    <t>Агентство по организационному обеспечению деятельности мировых судей Архангельской области</t>
  </si>
  <si>
    <t>435 1 16 01063 01 0000 140</t>
  </si>
  <si>
    <t>Министерство природных ресурсов и лесопромышленного комплекса Архангельской области</t>
  </si>
  <si>
    <t>045 0 00 00000 00 0000 000</t>
  </si>
  <si>
    <t>045 1 16 11050 01 0000 140</t>
  </si>
  <si>
    <t>182 1 05 01011 01 0000 110</t>
  </si>
  <si>
    <t>182 1 05 01021 01 0000 110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</si>
  <si>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</si>
  <si>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</si>
  <si>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Исполнено</t>
  </si>
  <si>
    <t>(рублей)</t>
  </si>
  <si>
    <t>Код доходов</t>
  </si>
  <si>
    <t>Приложение № 1</t>
  </si>
  <si>
    <t>124 0 00 00000 00 0000 000</t>
  </si>
  <si>
    <t>301 1 16 01073 01 0000 140</t>
  </si>
  <si>
    <t>435 1 16 01143 01 0000 140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</si>
  <si>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</si>
  <si>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Финансовое управление администрации Шенкурского муниципального округа Архангельской области</t>
  </si>
  <si>
    <t>121 1 08 04020 01 0000 110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</si>
  <si>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</si>
  <si>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111 2 02 15001 14 0000 150</t>
  </si>
  <si>
    <t>Дотации бюджетам муниципальных округов на выравнивание бюджетной обеспеченности из бюджета субъекта Российской Федерации</t>
  </si>
  <si>
    <t>Прочие субсидии бюджетам муниципальных округов</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</si>
  <si>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округов</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</si>
  <si>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</si>
  <si>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121 1 11 01040 14 0000 120</t>
  </si>
  <si>
    <t>121 1 11 05012 14 0000 120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</si>
  <si>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</si>
  <si>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121 1 11 05024 14 0000 120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</si>
  <si>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</si>
  <si>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121 1 11 05074 14 0000 120</t>
  </si>
  <si>
    <t>Доходы от сдачи в аренду имущества, составляющего казну муниципальных округов (за исключением земельных участков)</t>
  </si>
  <si>
    <t>121 1 11 07014 14 0000 120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</si>
  <si>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</si>
  <si>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121 1 11 09044 14 0000 120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</si>
  <si>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</si>
  <si>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121 1 11 09080 14 0000 120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</si>
  <si>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</si>
  <si>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121 1 13 02064 14 0000 130</t>
  </si>
  <si>
    <t>Доходы, поступающие в порядке возмещения расходов, понесенных в связи с эксплуатацией имущества муниципальных округов</t>
  </si>
  <si>
    <t>121 1 13 02994 14 0000 130</t>
  </si>
  <si>
    <t>Прочие доходы от компенсации затрат бюджетов муниципальных округов</t>
  </si>
  <si>
    <t>121 1 14 02043 14 0000 410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</si>
  <si>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</si>
  <si>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121 1 14 06012 14 0000 430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</si>
  <si>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</si>
  <si>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121 1 14 06024 14 0000 430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</si>
  <si>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</si>
  <si>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121 1 14 06312 14 0000 430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</si>
  <si>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</si>
  <si>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121 1 16 02010 02 0000 140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</si>
  <si>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</si>
  <si>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121 1 16 07090 14 0000 140</t>
  </si>
  <si>
    <t>121 2 02 20300 14 0000 150</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</si>
  <si>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</si>
  <si>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121 2 02 20303 14 0000 150</t>
  </si>
  <si>
    <t>121 2 02 25519 14 0000 150</t>
  </si>
  <si>
    <t>Субсидии бюджетам муниципальных округов на поддержку отрасли культуры</t>
  </si>
  <si>
    <t>121 2 02 25555 14 0000 150</t>
  </si>
  <si>
    <t>Субсидии бюджетам муниципальных округов на реализацию программ формирования современной городской среды</t>
  </si>
  <si>
    <t>121 2 02 29999 14 0000 150</t>
  </si>
  <si>
    <t>121 2 02 30024 14 0000 150</t>
  </si>
  <si>
    <t>Субвенции бюджетам муниципальных округов на выполнение передаваемых полномочий субъектов Российской Федерации</t>
  </si>
  <si>
    <t>121 2 02 35118 14 0000 150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</si>
  <si>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</si>
  <si>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121 2 02 39998 14 0000 150</t>
  </si>
  <si>
    <t>Единая субвенция бюджетам муниципальных округов</t>
  </si>
  <si>
    <t>121 2 02 49999 14 0000 150</t>
  </si>
  <si>
    <t>Прочие межбюджетные трансферты, передаваемые бюджетам муниципальных округов</t>
  </si>
  <si>
    <t>121 2 19 60010 14 0000 150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</si>
  <si>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</si>
  <si>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124 1 16 01194 01 0000 140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</si>
  <si>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</si>
  <si>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Контрольно-счетная комиссия Шенкурского муниципального округа Архангельской области</t>
  </si>
  <si>
    <t>182 1 01 02130 01 0000 110</t>
  </si>
  <si>
    <t>182 1 01 02140 01 0000 110</t>
  </si>
  <si>
    <t>182 1 03 02230 01 0000 110</t>
  </si>
  <si>
    <t>Налог, взимаемый в связи с применением патентной системы налогообложения, зачисляемый в бюджеты муниципальных округов</t>
  </si>
  <si>
    <t>182 1 05 04060 02 0000 110</t>
  </si>
  <si>
    <t>182 1 06 01020 14 0000 110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</si>
  <si>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</si>
  <si>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Транспортный налог с физических лиц</t>
  </si>
  <si>
    <t>182 1 06 04012 02 0000 110</t>
  </si>
  <si>
    <t>182 1 06 06032 14 0000 110</t>
  </si>
  <si>
    <t>Земельный налог с организаций, обладающих земельным участком, расположенным в границах муниципальных округов</t>
  </si>
  <si>
    <t>182 1 06 06042 14 0000 110</t>
  </si>
  <si>
    <t>Земельный налог с физических лиц, обладающих земельным участком, расположенным в границах муниципальных округов</t>
  </si>
  <si>
    <t>435 1 16 02010 02 0000 140</t>
  </si>
  <si>
    <t>Управление образования администрации Шенкурского муниципального округа Архангельской области</t>
  </si>
  <si>
    <t>874 2 02 25304 14 0000 150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</si>
  <si>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</si>
  <si>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874 2 02 29999 14 0000 150</t>
  </si>
  <si>
    <t>874 2 02 30024 14 0000 150</t>
  </si>
  <si>
    <t>874 2 02 30029 14 0000 150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</si>
  <si>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</si>
  <si>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874 2 02 35303 14 0000 150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</si>
  <si>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</si>
  <si>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874 2 02 39999 14 0000 150</t>
  </si>
  <si>
    <t>Прочие субвенции бюджетам муниципальных округов</t>
  </si>
  <si>
    <t>874 2 02 45179 14 0000 150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</si>
  <si>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</si>
  <si>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874 2 02 49999 14 0000 150</t>
  </si>
  <si>
    <t>182 1 03 02240 01 0000 110</t>
  </si>
  <si>
    <t>182 1 03 02250 01 0000 110</t>
  </si>
  <si>
    <t>182 1 03 02260 01 0000 110</t>
  </si>
  <si>
    <t xml:space="preserve">к решению "Об исполнении бюджета Шенкурского </t>
  </si>
  <si>
    <t>Исполнение бюджета Шенкурского муниципального округа Архангельской области за 2024 год                                                                    по кодам классификации доходов бюджетов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</si>
  <si>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</si>
  <si>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048 1 12 01040 01 0000 120</t>
  </si>
  <si>
    <t>Плата за размещение отходов производства и потребления</t>
  </si>
  <si>
    <t>111 2 02 15002 14 0000 150</t>
  </si>
  <si>
    <t>Дотации бюджетам муниципальных округов на поддержку мер по обеспечению сбалансированности бюджетов</t>
  </si>
  <si>
    <t>Администрация Шенкурского муниципального округа Архангельской области</t>
  </si>
  <si>
    <t>121 1 16 07010 14 0000 140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</si>
  <si>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</si>
  <si>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</si>
  <si>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Субсидии бюджетам муниципальных округов на обеспечение мероприятий по модернизации систем коммунальной инфраструктуры за счет средств бюджетов
</t>
  </si>
  <si>
    <t>121 2 02 25299 14 0000 150</t>
  </si>
  <si>
    <t>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</si>
  <si>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121 2 02 25599 14 0000 150</t>
  </si>
  <si>
    <t>Субсидии бюджетам муниципальных округов на подготовку проектов межевания земельных участков и на проведение кадастровых работ</t>
  </si>
  <si>
    <t>121 2 02 35120 14 0000 150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</si>
  <si>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</si>
  <si>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121 2 02 39999 14 0000 150</t>
  </si>
  <si>
    <t>121 2 02 45424 14 0000 150</t>
  </si>
  <si>
    <t>Межбюджетные трансферты, передаваемые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</si>
  <si>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121 2 19 35118 14 0000 150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</si>
  <si>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</si>
  <si>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</si>
  <si>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</si>
  <si>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</si>
  <si>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182 1 05 03010 01 0000 110</t>
  </si>
  <si>
    <t>Единый сельскохозяйственный налог</t>
  </si>
  <si>
    <t>муниципального округа Архангельской области за 2024 год"</t>
  </si>
  <si>
    <t>435 1 16 01093 01 0000 140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</si>
  <si>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</si>
  <si>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</si>
  <si>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874 2 02 45050 14 0000 150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</si>
  <si>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</si>
  <si>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от     "30 " мая  2025 г. № 293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</si>
</sst>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0\ _₽_-;\-* #,##0.00\ _₽_-;_-* &quot;-&quot;??\ _₽_-;_-@_-"/>
    <numFmt numFmtId="165" formatCode="0.00000"/>
  </numFmts>
  <fonts count="12" x14ac:knownFonts="1">
    <font>
      <sz val="10"/>
      <name val="Arial Cyr"/>
      <charset val="204"/>
    </font>
    <font>
      <sz val="9"/>
      <name val="Arial"/>
      <family val="2"/>
      <charset val="204"/>
    </font>
    <font>
      <sz val="9"/>
      <name val="Arial Cyr"/>
      <charset val="204"/>
    </font>
    <font>
      <b/>
      <sz val="9"/>
      <name val="Arial"/>
      <family val="2"/>
      <charset val="204"/>
    </font>
    <font>
      <b/>
      <sz val="9"/>
      <name val="Arial Cyr"/>
      <charset val="204"/>
    </font>
    <font>
      <sz val="10"/>
      <name val="Arial"/>
      <family val="2"/>
      <charset val="204"/>
    </font>
    <font>
      <b/>
      <sz val="10"/>
      <name val="Arial"/>
      <family val="2"/>
      <charset val="204"/>
    </font>
    <font>
      <b/>
      <sz val="10"/>
      <color indexed="8"/>
      <name val="Arial"/>
      <family val="2"/>
      <charset val="204"/>
    </font>
    <font>
      <sz val="10"/>
      <color indexed="8"/>
      <name val="Arial"/>
      <family val="2"/>
      <charset val="204"/>
    </font>
    <font>
      <sz val="8"/>
      <name val="Arial"/>
      <family val="2"/>
      <charset val="204"/>
    </font>
    <font>
      <sz val="10"/>
      <name val="Times New Roman"/>
      <family val="1"/>
      <charset val="204"/>
    </font>
    <font>
      <sz val="11"/>
      <color rgb="FF22272F"/>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65"/>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7">
    <xf numFmtId="0" fontId="0" fillId="0" borderId="0" xfId="0"/>
    <xf numFmtId="0" fontId="1" fillId="0" borderId="1" xfId="0" applyFont="1" applyBorder="1" applyAlignment="1">
      <alignment horizontal="center" vertical="center" wrapText="1"/>
    </xf>
    <xf numFmtId="0" fontId="2" fillId="0" borderId="0" xfId="0" applyFont="1"/>
    <xf numFmtId="2" fontId="1" fillId="0" borderId="1" xfId="0" applyNumberFormat="1" applyFont="1" applyBorder="1" applyAlignment="1">
      <alignment horizontal="center" vertical="center" wrapText="1"/>
    </xf>
    <xf numFmtId="0" fontId="4" fillId="0" borderId="0" xfId="0" applyFont="1"/>
    <xf numFmtId="0" fontId="5" fillId="0" borderId="1" xfId="0" applyFont="1" applyBorder="1" applyAlignment="1">
      <alignment horizontal="left" vertical="center" wrapText="1"/>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165" fontId="2" fillId="0" borderId="0" xfId="0" applyNumberFormat="1" applyFont="1"/>
    <xf numFmtId="0" fontId="6" fillId="0" borderId="0" xfId="0" applyFont="1" applyAlignment="1">
      <alignment horizontal="center" vertical="center" wrapText="1"/>
    </xf>
    <xf numFmtId="0" fontId="2" fillId="0" borderId="0" xfId="0" applyFont="1" applyAlignment="1">
      <alignment vertical="center"/>
    </xf>
    <xf numFmtId="49" fontId="1" fillId="0" borderId="2" xfId="0" applyNumberFormat="1"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9" fillId="0" borderId="2" xfId="0" applyFont="1" applyBorder="1" applyAlignment="1">
      <alignment horizontal="center" vertical="center" wrapText="1"/>
    </xf>
    <xf numFmtId="1" fontId="9" fillId="0" borderId="1" xfId="0" applyNumberFormat="1" applyFont="1" applyBorder="1" applyAlignment="1">
      <alignment horizontal="center" vertical="center" wrapText="1"/>
    </xf>
    <xf numFmtId="0" fontId="3" fillId="0" borderId="2" xfId="0" applyFont="1" applyBorder="1" applyAlignment="1">
      <alignment horizontal="center" vertical="center"/>
    </xf>
    <xf numFmtId="0" fontId="3" fillId="2" borderId="2" xfId="0" applyFont="1" applyFill="1" applyBorder="1" applyAlignment="1">
      <alignment horizontal="center" vertical="center"/>
    </xf>
    <xf numFmtId="49" fontId="1" fillId="3" borderId="2" xfId="0" applyNumberFormat="1" applyFont="1" applyFill="1" applyBorder="1" applyAlignment="1">
      <alignment horizontal="center" vertical="center"/>
    </xf>
    <xf numFmtId="0" fontId="5" fillId="0" borderId="1" xfId="0" applyNumberFormat="1" applyFont="1" applyBorder="1" applyAlignment="1">
      <alignment horizontal="left" vertical="center" wrapText="1"/>
    </xf>
    <xf numFmtId="49" fontId="1" fillId="4" borderId="1" xfId="0" applyNumberFormat="1" applyFont="1" applyFill="1" applyBorder="1" applyAlignment="1">
      <alignment horizontal="center" vertical="center"/>
    </xf>
    <xf numFmtId="0" fontId="6" fillId="0" borderId="1" xfId="0" applyFont="1" applyBorder="1" applyAlignment="1">
      <alignment horizontal="left" vertical="center" wrapText="1"/>
    </xf>
    <xf numFmtId="0" fontId="5" fillId="0" borderId="0" xfId="0" applyFont="1" applyAlignment="1">
      <alignment horizontal="right" vertical="center" wrapText="1"/>
    </xf>
    <xf numFmtId="0" fontId="9" fillId="0" borderId="1" xfId="0" applyFont="1" applyBorder="1" applyAlignment="1">
      <alignment horizontal="center" vertical="center" wrapText="1"/>
    </xf>
    <xf numFmtId="0" fontId="6" fillId="4"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164" fontId="3" fillId="0" borderId="1" xfId="0" applyNumberFormat="1" applyFont="1" applyBorder="1" applyAlignment="1">
      <alignment horizontal="right" vertical="center"/>
    </xf>
    <xf numFmtId="164" fontId="1" fillId="0" borderId="1" xfId="0" applyNumberFormat="1" applyFont="1" applyBorder="1" applyAlignment="1">
      <alignment horizontal="right" vertical="center"/>
    </xf>
    <xf numFmtId="164" fontId="3" fillId="0" borderId="1" xfId="0" applyNumberFormat="1" applyFont="1" applyBorder="1" applyAlignment="1">
      <alignment horizontal="right" vertical="center" indent="1"/>
    </xf>
    <xf numFmtId="164" fontId="1" fillId="0" borderId="1" xfId="0" applyNumberFormat="1" applyFont="1" applyBorder="1" applyAlignment="1">
      <alignment horizontal="right" vertical="center" indent="1"/>
    </xf>
    <xf numFmtId="164" fontId="3" fillId="4" borderId="1" xfId="0" applyNumberFormat="1" applyFont="1" applyFill="1" applyBorder="1" applyAlignment="1">
      <alignment horizontal="right" vertical="center" indent="1"/>
    </xf>
    <xf numFmtId="164" fontId="1" fillId="4" borderId="1" xfId="0" applyNumberFormat="1" applyFont="1" applyFill="1" applyBorder="1" applyAlignment="1">
      <alignment horizontal="right" vertical="center" indent="1"/>
    </xf>
    <xf numFmtId="0" fontId="8" fillId="4" borderId="1" xfId="0" applyFont="1" applyFill="1" applyBorder="1" applyAlignment="1">
      <alignment horizontal="left" vertical="center" wrapText="1"/>
    </xf>
    <xf numFmtId="49" fontId="1" fillId="4" borderId="2" xfId="0" applyNumberFormat="1" applyFont="1" applyFill="1" applyBorder="1" applyAlignment="1">
      <alignment horizontal="center" vertical="center"/>
    </xf>
    <xf numFmtId="2" fontId="5" fillId="4" borderId="1" xfId="0" applyNumberFormat="1" applyFont="1" applyFill="1" applyBorder="1" applyAlignment="1">
      <alignment horizontal="left" vertical="center" wrapText="1"/>
    </xf>
    <xf numFmtId="0" fontId="8" fillId="4" borderId="1" xfId="0" applyNumberFormat="1" applyFont="1" applyFill="1" applyBorder="1" applyAlignment="1">
      <alignment horizontal="left" vertical="center" wrapText="1"/>
    </xf>
    <xf numFmtId="0" fontId="5" fillId="4" borderId="1" xfId="0" applyNumberFormat="1" applyFont="1" applyFill="1" applyBorder="1" applyAlignment="1">
      <alignment horizontal="left" vertical="center" wrapText="1"/>
    </xf>
    <xf numFmtId="0" fontId="1" fillId="4" borderId="1" xfId="0" applyFont="1" applyFill="1" applyBorder="1" applyAlignment="1">
      <alignment horizontal="center" vertical="center"/>
    </xf>
    <xf numFmtId="0" fontId="3" fillId="0" borderId="3" xfId="0" applyFont="1" applyBorder="1" applyAlignment="1">
      <alignment horizontal="center" vertical="center"/>
    </xf>
    <xf numFmtId="164" fontId="3" fillId="0" borderId="4" xfId="0" applyNumberFormat="1" applyFont="1" applyBorder="1" applyAlignment="1">
      <alignment horizontal="right" vertical="center" indent="1"/>
    </xf>
    <xf numFmtId="0" fontId="11" fillId="0" borderId="0" xfId="0" applyFont="1" applyAlignment="1">
      <alignment wrapText="1"/>
    </xf>
    <xf numFmtId="43" fontId="2" fillId="0" borderId="0" xfId="0" applyNumberFormat="1" applyFont="1"/>
    <xf numFmtId="0" fontId="6" fillId="0" borderId="5" xfId="0" applyFont="1" applyBorder="1" applyAlignment="1">
      <alignment horizontal="left" vertical="center" wrapText="1"/>
    </xf>
    <xf numFmtId="0" fontId="6" fillId="0" borderId="0" xfId="0" applyFont="1" applyAlignment="1">
      <alignment horizontal="center" vertical="center" wrapText="1"/>
    </xf>
    <xf numFmtId="0" fontId="10" fillId="0" borderId="0" xfId="0" applyFont="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9"/>
  <sheetViews>
    <sheetView tabSelected="1" workbookViewId="0">
      <selection activeCell="A3" sqref="A3:C3"/>
    </sheetView>
  </sheetViews>
  <sheetFormatPr defaultColWidth="9.109375" defaultRowHeight="11.4" x14ac:dyDescent="0.2"/>
  <cols>
    <col min="1" max="1" width="26.33203125" style="2" customWidth="1"/>
    <col min="2" max="2" width="69.5546875" style="2" customWidth="1"/>
    <col min="3" max="3" width="18.33203125" style="2" customWidth="1"/>
    <col min="4" max="4" width="92.6640625" style="2" customWidth="1"/>
    <col min="5" max="16384" width="9.109375" style="2"/>
  </cols>
  <sheetData>
    <row r="1" spans="1:4" ht="12.75" customHeight="1" x14ac:dyDescent="0.25">
      <c r="A1" s="46" t="s">
        <v>63</v>
      </c>
      <c r="B1" s="46"/>
      <c r="C1" s="46"/>
    </row>
    <row r="2" spans="1:4" ht="12.75" customHeight="1" x14ac:dyDescent="0.25">
      <c r="A2" s="46" t="s">
        <v>156</v>
      </c>
      <c r="B2" s="46"/>
      <c r="C2" s="46"/>
    </row>
    <row r="3" spans="1:4" ht="13.2" x14ac:dyDescent="0.25">
      <c r="A3" s="46" t="s">
        <v>184</v>
      </c>
      <c r="B3" s="46"/>
      <c r="C3" s="46"/>
    </row>
    <row r="4" spans="1:4" ht="13.2" x14ac:dyDescent="0.25">
      <c r="A4" s="46" t="s">
        <v>190</v>
      </c>
      <c r="B4" s="46"/>
      <c r="C4" s="46"/>
    </row>
    <row r="5" spans="1:4" ht="39.6" customHeight="1" x14ac:dyDescent="0.2">
      <c r="A5" s="45" t="s">
        <v>157</v>
      </c>
      <c r="B5" s="45"/>
      <c r="C5" s="45"/>
    </row>
    <row r="6" spans="1:4" ht="17.25" customHeight="1" x14ac:dyDescent="0.2">
      <c r="B6" s="9"/>
      <c r="C6" s="23" t="s">
        <v>61</v>
      </c>
    </row>
    <row r="7" spans="1:4" ht="49.5" customHeight="1" x14ac:dyDescent="0.2">
      <c r="A7" s="1" t="s">
        <v>62</v>
      </c>
      <c r="B7" s="1" t="s">
        <v>0</v>
      </c>
      <c r="C7" s="3" t="s">
        <v>60</v>
      </c>
    </row>
    <row r="8" spans="1:4" ht="15.75" customHeight="1" x14ac:dyDescent="0.2">
      <c r="A8" s="15">
        <v>1</v>
      </c>
      <c r="B8" s="24">
        <v>2</v>
      </c>
      <c r="C8" s="16">
        <v>3</v>
      </c>
    </row>
    <row r="9" spans="1:4" ht="31.5" customHeight="1" x14ac:dyDescent="0.2">
      <c r="A9" s="17" t="s">
        <v>54</v>
      </c>
      <c r="B9" s="22" t="s">
        <v>53</v>
      </c>
      <c r="C9" s="28">
        <f>C10</f>
        <v>3116384.04</v>
      </c>
    </row>
    <row r="10" spans="1:4" ht="121.5" customHeight="1" x14ac:dyDescent="0.25">
      <c r="A10" s="6" t="s">
        <v>55</v>
      </c>
      <c r="B10" s="20" t="s">
        <v>158</v>
      </c>
      <c r="C10" s="29">
        <v>3116384.04</v>
      </c>
      <c r="D10" s="42"/>
    </row>
    <row r="11" spans="1:4" ht="30.75" customHeight="1" x14ac:dyDescent="0.2">
      <c r="A11" s="17" t="s">
        <v>2</v>
      </c>
      <c r="B11" s="22" t="s">
        <v>1</v>
      </c>
      <c r="C11" s="30">
        <f>C12+C13+C14</f>
        <v>465297.06</v>
      </c>
    </row>
    <row r="12" spans="1:4" ht="29.25" customHeight="1" x14ac:dyDescent="0.2">
      <c r="A12" s="6" t="s">
        <v>25</v>
      </c>
      <c r="B12" s="5" t="s">
        <v>23</v>
      </c>
      <c r="C12" s="31">
        <v>95576.05</v>
      </c>
    </row>
    <row r="13" spans="1:4" ht="24" customHeight="1" x14ac:dyDescent="0.2">
      <c r="A13" s="6" t="s">
        <v>26</v>
      </c>
      <c r="B13" s="5" t="s">
        <v>24</v>
      </c>
      <c r="C13" s="31">
        <v>189271.4</v>
      </c>
    </row>
    <row r="14" spans="1:4" ht="21" customHeight="1" x14ac:dyDescent="0.2">
      <c r="A14" s="6" t="s">
        <v>159</v>
      </c>
      <c r="B14" s="5" t="s">
        <v>160</v>
      </c>
      <c r="C14" s="31">
        <v>180449.61</v>
      </c>
    </row>
    <row r="15" spans="1:4" s="4" customFormat="1" ht="24.75" customHeight="1" x14ac:dyDescent="0.25">
      <c r="A15" s="17" t="s">
        <v>22</v>
      </c>
      <c r="B15" s="22" t="s">
        <v>19</v>
      </c>
      <c r="C15" s="32">
        <f>C16</f>
        <v>123600</v>
      </c>
    </row>
    <row r="16" spans="1:4" ht="133.5" customHeight="1" x14ac:dyDescent="0.2">
      <c r="A16" s="11" t="s">
        <v>21</v>
      </c>
      <c r="B16" s="20" t="s">
        <v>20</v>
      </c>
      <c r="C16" s="31">
        <v>123600</v>
      </c>
    </row>
    <row r="17" spans="1:4" ht="30" customHeight="1" x14ac:dyDescent="0.2">
      <c r="A17" s="17" t="s">
        <v>3</v>
      </c>
      <c r="B17" s="25" t="s">
        <v>68</v>
      </c>
      <c r="C17" s="30">
        <f>SUM(C18:C19)</f>
        <v>312546342.88999999</v>
      </c>
      <c r="D17" s="8"/>
    </row>
    <row r="18" spans="1:4" ht="32.25" customHeight="1" x14ac:dyDescent="0.2">
      <c r="A18" s="35" t="s">
        <v>71</v>
      </c>
      <c r="B18" s="36" t="s">
        <v>72</v>
      </c>
      <c r="C18" s="31">
        <v>92265081.890000001</v>
      </c>
    </row>
    <row r="19" spans="1:4" ht="33" customHeight="1" x14ac:dyDescent="0.2">
      <c r="A19" s="35" t="s">
        <v>161</v>
      </c>
      <c r="B19" s="27" t="s">
        <v>162</v>
      </c>
      <c r="C19" s="31">
        <v>220281261</v>
      </c>
    </row>
    <row r="20" spans="1:4" ht="30.75" customHeight="1" x14ac:dyDescent="0.2">
      <c r="A20" s="17" t="s">
        <v>14</v>
      </c>
      <c r="B20" s="26" t="s">
        <v>163</v>
      </c>
      <c r="C20" s="30">
        <f>SUM(C21:C53)</f>
        <v>122875022.48</v>
      </c>
    </row>
    <row r="21" spans="1:4" ht="58.5" customHeight="1" x14ac:dyDescent="0.2">
      <c r="A21" s="12" t="s">
        <v>69</v>
      </c>
      <c r="B21" s="34" t="s">
        <v>70</v>
      </c>
      <c r="C21" s="31">
        <v>8240</v>
      </c>
    </row>
    <row r="22" spans="1:4" ht="45.75" customHeight="1" x14ac:dyDescent="0.2">
      <c r="A22" s="35" t="s">
        <v>76</v>
      </c>
      <c r="B22" s="34" t="s">
        <v>75</v>
      </c>
      <c r="C22" s="31">
        <v>44940</v>
      </c>
    </row>
    <row r="23" spans="1:4" ht="70.5" customHeight="1" x14ac:dyDescent="0.2">
      <c r="A23" s="35" t="s">
        <v>77</v>
      </c>
      <c r="B23" s="37" t="s">
        <v>78</v>
      </c>
      <c r="C23" s="31">
        <v>5146894.63</v>
      </c>
    </row>
    <row r="24" spans="1:4" ht="57.75" customHeight="1" x14ac:dyDescent="0.2">
      <c r="A24" s="21" t="s">
        <v>79</v>
      </c>
      <c r="B24" s="27" t="s">
        <v>80</v>
      </c>
      <c r="C24" s="31">
        <v>148700</v>
      </c>
    </row>
    <row r="25" spans="1:4" ht="32.25" customHeight="1" x14ac:dyDescent="0.2">
      <c r="A25" s="21" t="s">
        <v>81</v>
      </c>
      <c r="B25" s="27" t="s">
        <v>82</v>
      </c>
      <c r="C25" s="31">
        <v>2019090.63</v>
      </c>
    </row>
    <row r="26" spans="1:4" ht="44.25" customHeight="1" x14ac:dyDescent="0.2">
      <c r="A26" s="21" t="s">
        <v>83</v>
      </c>
      <c r="B26" s="27" t="s">
        <v>84</v>
      </c>
      <c r="C26" s="31">
        <v>102110.81</v>
      </c>
    </row>
    <row r="27" spans="1:4" ht="54.75" customHeight="1" x14ac:dyDescent="0.2">
      <c r="A27" s="21" t="s">
        <v>85</v>
      </c>
      <c r="B27" s="27" t="s">
        <v>86</v>
      </c>
      <c r="C27" s="31">
        <v>2054600.47</v>
      </c>
    </row>
    <row r="28" spans="1:4" ht="84.75" customHeight="1" x14ac:dyDescent="0.2">
      <c r="A28" s="21" t="s">
        <v>87</v>
      </c>
      <c r="B28" s="38" t="s">
        <v>88</v>
      </c>
      <c r="C28" s="31">
        <v>58151.360000000001</v>
      </c>
    </row>
    <row r="29" spans="1:4" ht="31.5" customHeight="1" x14ac:dyDescent="0.2">
      <c r="A29" s="39" t="s">
        <v>89</v>
      </c>
      <c r="B29" s="27" t="s">
        <v>90</v>
      </c>
      <c r="C29" s="31">
        <v>89762.63</v>
      </c>
    </row>
    <row r="30" spans="1:4" ht="30" customHeight="1" x14ac:dyDescent="0.2">
      <c r="A30" s="39" t="s">
        <v>91</v>
      </c>
      <c r="B30" s="27" t="s">
        <v>92</v>
      </c>
      <c r="C30" s="31">
        <v>859761.83</v>
      </c>
    </row>
    <row r="31" spans="1:4" ht="70.5" customHeight="1" x14ac:dyDescent="0.2">
      <c r="A31" s="21" t="s">
        <v>93</v>
      </c>
      <c r="B31" s="38" t="s">
        <v>94</v>
      </c>
      <c r="C31" s="31">
        <v>270496.95</v>
      </c>
    </row>
    <row r="32" spans="1:4" ht="44.25" customHeight="1" x14ac:dyDescent="0.2">
      <c r="A32" s="21" t="s">
        <v>95</v>
      </c>
      <c r="B32" s="27" t="s">
        <v>96</v>
      </c>
      <c r="C32" s="31">
        <v>430696.09</v>
      </c>
    </row>
    <row r="33" spans="1:3" ht="43.5" customHeight="1" x14ac:dyDescent="0.2">
      <c r="A33" s="21" t="s">
        <v>97</v>
      </c>
      <c r="B33" s="27" t="s">
        <v>98</v>
      </c>
      <c r="C33" s="31">
        <v>33918.85</v>
      </c>
    </row>
    <row r="34" spans="1:3" ht="63" customHeight="1" x14ac:dyDescent="0.2">
      <c r="A34" s="21" t="s">
        <v>99</v>
      </c>
      <c r="B34" s="38" t="s">
        <v>100</v>
      </c>
      <c r="C34" s="31">
        <v>45240.97</v>
      </c>
    </row>
    <row r="35" spans="1:3" ht="48.75" customHeight="1" x14ac:dyDescent="0.2">
      <c r="A35" s="21" t="s">
        <v>101</v>
      </c>
      <c r="B35" s="38" t="s">
        <v>102</v>
      </c>
      <c r="C35" s="31">
        <v>41000</v>
      </c>
    </row>
    <row r="36" spans="1:3" ht="58.5" customHeight="1" x14ac:dyDescent="0.2">
      <c r="A36" s="21" t="s">
        <v>164</v>
      </c>
      <c r="B36" s="27" t="s">
        <v>165</v>
      </c>
      <c r="C36" s="31">
        <v>269.49</v>
      </c>
    </row>
    <row r="37" spans="1:3" ht="58.5" customHeight="1" x14ac:dyDescent="0.2">
      <c r="A37" s="21" t="s">
        <v>103</v>
      </c>
      <c r="B37" s="27" t="s">
        <v>166</v>
      </c>
      <c r="C37" s="31">
        <v>153140.56</v>
      </c>
    </row>
    <row r="38" spans="1:3" ht="48.75" customHeight="1" x14ac:dyDescent="0.2">
      <c r="A38" s="6" t="s">
        <v>104</v>
      </c>
      <c r="B38" s="20" t="s">
        <v>105</v>
      </c>
      <c r="C38" s="31">
        <v>11970000</v>
      </c>
    </row>
    <row r="39" spans="1:3" ht="37.5" customHeight="1" x14ac:dyDescent="0.2">
      <c r="A39" s="21" t="s">
        <v>106</v>
      </c>
      <c r="B39" s="27" t="s">
        <v>167</v>
      </c>
      <c r="C39" s="33">
        <v>3751425.92</v>
      </c>
    </row>
    <row r="40" spans="1:3" ht="57" customHeight="1" x14ac:dyDescent="0.2">
      <c r="A40" s="6" t="s">
        <v>168</v>
      </c>
      <c r="B40" s="5" t="s">
        <v>169</v>
      </c>
      <c r="C40" s="31">
        <v>25000</v>
      </c>
    </row>
    <row r="41" spans="1:3" ht="22.5" customHeight="1" x14ac:dyDescent="0.2">
      <c r="A41" s="6" t="s">
        <v>107</v>
      </c>
      <c r="B41" s="5" t="s">
        <v>108</v>
      </c>
      <c r="C41" s="31">
        <v>172496.03</v>
      </c>
    </row>
    <row r="42" spans="1:3" ht="33" customHeight="1" x14ac:dyDescent="0.2">
      <c r="A42" s="6" t="s">
        <v>109</v>
      </c>
      <c r="B42" s="5" t="s">
        <v>110</v>
      </c>
      <c r="C42" s="31">
        <v>1643636.52</v>
      </c>
    </row>
    <row r="43" spans="1:3" ht="33" customHeight="1" x14ac:dyDescent="0.2">
      <c r="A43" s="6" t="s">
        <v>170</v>
      </c>
      <c r="B43" s="5" t="s">
        <v>171</v>
      </c>
      <c r="C43" s="31">
        <v>629370</v>
      </c>
    </row>
    <row r="44" spans="1:3" ht="21.75" customHeight="1" x14ac:dyDescent="0.2">
      <c r="A44" s="6" t="s">
        <v>111</v>
      </c>
      <c r="B44" s="5" t="s">
        <v>73</v>
      </c>
      <c r="C44" s="31">
        <v>56372783.399999999</v>
      </c>
    </row>
    <row r="45" spans="1:3" ht="33" customHeight="1" x14ac:dyDescent="0.2">
      <c r="A45" s="6" t="s">
        <v>112</v>
      </c>
      <c r="B45" s="5" t="s">
        <v>113</v>
      </c>
      <c r="C45" s="31">
        <v>493206.49</v>
      </c>
    </row>
    <row r="46" spans="1:3" ht="45" customHeight="1" x14ac:dyDescent="0.2">
      <c r="A46" s="6" t="s">
        <v>114</v>
      </c>
      <c r="B46" s="5" t="s">
        <v>115</v>
      </c>
      <c r="C46" s="31">
        <v>1158760.1000000001</v>
      </c>
    </row>
    <row r="47" spans="1:3" ht="45" customHeight="1" x14ac:dyDescent="0.2">
      <c r="A47" s="6" t="s">
        <v>172</v>
      </c>
      <c r="B47" s="5" t="s">
        <v>173</v>
      </c>
      <c r="C47" s="31">
        <v>3643.4</v>
      </c>
    </row>
    <row r="48" spans="1:3" ht="23.25" customHeight="1" x14ac:dyDescent="0.2">
      <c r="A48" s="6" t="s">
        <v>116</v>
      </c>
      <c r="B48" s="5" t="s">
        <v>117</v>
      </c>
      <c r="C48" s="31">
        <v>5857896.1699999999</v>
      </c>
    </row>
    <row r="49" spans="1:3" ht="23.25" customHeight="1" x14ac:dyDescent="0.2">
      <c r="A49" s="6" t="s">
        <v>174</v>
      </c>
      <c r="B49" s="5" t="s">
        <v>149</v>
      </c>
      <c r="C49" s="31">
        <v>1776666.66</v>
      </c>
    </row>
    <row r="50" spans="1:3" ht="55.5" customHeight="1" x14ac:dyDescent="0.2">
      <c r="A50" s="6" t="s">
        <v>175</v>
      </c>
      <c r="B50" s="5" t="s">
        <v>176</v>
      </c>
      <c r="C50" s="31">
        <v>1042222.23</v>
      </c>
    </row>
    <row r="51" spans="1:3" ht="33" customHeight="1" x14ac:dyDescent="0.2">
      <c r="A51" s="6" t="s">
        <v>118</v>
      </c>
      <c r="B51" s="5" t="s">
        <v>119</v>
      </c>
      <c r="C51" s="31">
        <v>27328007.850000001</v>
      </c>
    </row>
    <row r="52" spans="1:3" ht="42.75" customHeight="1" x14ac:dyDescent="0.2">
      <c r="A52" s="6" t="s">
        <v>177</v>
      </c>
      <c r="B52" s="5" t="s">
        <v>74</v>
      </c>
      <c r="C52" s="31">
        <v>-20039.46</v>
      </c>
    </row>
    <row r="53" spans="1:3" ht="46.5" customHeight="1" x14ac:dyDescent="0.2">
      <c r="A53" s="6" t="s">
        <v>120</v>
      </c>
      <c r="B53" s="5" t="s">
        <v>121</v>
      </c>
      <c r="C53" s="31">
        <v>-837068.1</v>
      </c>
    </row>
    <row r="54" spans="1:3" ht="36" customHeight="1" x14ac:dyDescent="0.2">
      <c r="A54" s="17" t="s">
        <v>64</v>
      </c>
      <c r="B54" s="25" t="s">
        <v>124</v>
      </c>
      <c r="C54" s="30">
        <f>C55</f>
        <v>17351.830000000002</v>
      </c>
    </row>
    <row r="55" spans="1:3" ht="58.5" customHeight="1" x14ac:dyDescent="0.2">
      <c r="A55" s="6" t="s">
        <v>122</v>
      </c>
      <c r="B55" s="5" t="s">
        <v>123</v>
      </c>
      <c r="C55" s="31">
        <v>17351.830000000002</v>
      </c>
    </row>
    <row r="56" spans="1:3" ht="18.75" customHeight="1" x14ac:dyDescent="0.2">
      <c r="A56" s="18" t="s">
        <v>4</v>
      </c>
      <c r="B56" s="25" t="s">
        <v>11</v>
      </c>
      <c r="C56" s="32">
        <f>SUM(C57:C75)</f>
        <v>132230691.98000002</v>
      </c>
    </row>
    <row r="57" spans="1:3" ht="78.75" customHeight="1" x14ac:dyDescent="0.2">
      <c r="A57" s="19" t="s">
        <v>5</v>
      </c>
      <c r="B57" s="20" t="s">
        <v>178</v>
      </c>
      <c r="C57" s="31">
        <v>70447113.549999997</v>
      </c>
    </row>
    <row r="58" spans="1:3" ht="80.25" customHeight="1" x14ac:dyDescent="0.2">
      <c r="A58" s="19" t="s">
        <v>13</v>
      </c>
      <c r="B58" s="20" t="s">
        <v>27</v>
      </c>
      <c r="C58" s="31">
        <v>298873.5</v>
      </c>
    </row>
    <row r="59" spans="1:3" ht="70.5" customHeight="1" x14ac:dyDescent="0.2">
      <c r="A59" s="19" t="s">
        <v>6</v>
      </c>
      <c r="B59" s="5" t="s">
        <v>179</v>
      </c>
      <c r="C59" s="31">
        <v>579665.48</v>
      </c>
    </row>
    <row r="60" spans="1:3" ht="74.25" customHeight="1" x14ac:dyDescent="0.2">
      <c r="A60" s="19" t="s">
        <v>7</v>
      </c>
      <c r="B60" s="20" t="s">
        <v>28</v>
      </c>
      <c r="C60" s="31">
        <v>46367.7</v>
      </c>
    </row>
    <row r="61" spans="1:3" ht="53.25" customHeight="1" x14ac:dyDescent="0.2">
      <c r="A61" s="19" t="s">
        <v>125</v>
      </c>
      <c r="B61" s="20" t="s">
        <v>180</v>
      </c>
      <c r="C61" s="31">
        <v>507389.05</v>
      </c>
    </row>
    <row r="62" spans="1:3" ht="56.25" customHeight="1" x14ac:dyDescent="0.2">
      <c r="A62" s="12" t="s">
        <v>126</v>
      </c>
      <c r="B62" s="5" t="s">
        <v>181</v>
      </c>
      <c r="C62" s="31">
        <v>1926078.75</v>
      </c>
    </row>
    <row r="63" spans="1:3" ht="57" customHeight="1" x14ac:dyDescent="0.2">
      <c r="A63" s="12" t="s">
        <v>127</v>
      </c>
      <c r="B63" s="20" t="s">
        <v>15</v>
      </c>
      <c r="C63" s="31">
        <v>11478985.57</v>
      </c>
    </row>
    <row r="64" spans="1:3" ht="71.25" customHeight="1" x14ac:dyDescent="0.2">
      <c r="A64" s="12" t="s">
        <v>153</v>
      </c>
      <c r="B64" s="20" t="s">
        <v>16</v>
      </c>
      <c r="C64" s="31">
        <v>66324.039999999994</v>
      </c>
    </row>
    <row r="65" spans="1:3" ht="57" customHeight="1" x14ac:dyDescent="0.2">
      <c r="A65" s="12" t="s">
        <v>154</v>
      </c>
      <c r="B65" s="5" t="s">
        <v>17</v>
      </c>
      <c r="C65" s="31">
        <v>11922884.720000001</v>
      </c>
    </row>
    <row r="66" spans="1:3" ht="59.25" customHeight="1" x14ac:dyDescent="0.2">
      <c r="A66" s="12" t="s">
        <v>155</v>
      </c>
      <c r="B66" s="5" t="s">
        <v>18</v>
      </c>
      <c r="C66" s="31">
        <v>-1249472.55</v>
      </c>
    </row>
    <row r="67" spans="1:3" ht="30.75" customHeight="1" x14ac:dyDescent="0.2">
      <c r="A67" s="11" t="s">
        <v>56</v>
      </c>
      <c r="B67" s="20" t="s">
        <v>58</v>
      </c>
      <c r="C67" s="31">
        <v>5252911.4400000004</v>
      </c>
    </row>
    <row r="68" spans="1:3" ht="53.25" customHeight="1" x14ac:dyDescent="0.2">
      <c r="A68" s="11" t="s">
        <v>57</v>
      </c>
      <c r="B68" s="20" t="s">
        <v>59</v>
      </c>
      <c r="C68" s="31">
        <v>5278352.5599999996</v>
      </c>
    </row>
    <row r="69" spans="1:3" ht="22.5" customHeight="1" x14ac:dyDescent="0.2">
      <c r="A69" s="11" t="s">
        <v>182</v>
      </c>
      <c r="B69" s="5" t="s">
        <v>183</v>
      </c>
      <c r="C69" s="31">
        <v>662436</v>
      </c>
    </row>
    <row r="70" spans="1:3" ht="30.75" customHeight="1" x14ac:dyDescent="0.2">
      <c r="A70" s="19" t="s">
        <v>129</v>
      </c>
      <c r="B70" s="5" t="s">
        <v>128</v>
      </c>
      <c r="C70" s="31">
        <v>1618949</v>
      </c>
    </row>
    <row r="71" spans="1:3" ht="42.75" customHeight="1" x14ac:dyDescent="0.2">
      <c r="A71" s="19" t="s">
        <v>130</v>
      </c>
      <c r="B71" s="5" t="s">
        <v>131</v>
      </c>
      <c r="C71" s="31">
        <v>4004373.87</v>
      </c>
    </row>
    <row r="72" spans="1:3" ht="21.75" customHeight="1" x14ac:dyDescent="0.2">
      <c r="A72" s="19" t="s">
        <v>133</v>
      </c>
      <c r="B72" s="5" t="s">
        <v>132</v>
      </c>
      <c r="C72" s="31">
        <v>13308750.43</v>
      </c>
    </row>
    <row r="73" spans="1:3" ht="31.5" customHeight="1" x14ac:dyDescent="0.2">
      <c r="A73" s="19" t="s">
        <v>134</v>
      </c>
      <c r="B73" s="5" t="s">
        <v>135</v>
      </c>
      <c r="C73" s="31">
        <v>334409.67</v>
      </c>
    </row>
    <row r="74" spans="1:3" ht="33" customHeight="1" x14ac:dyDescent="0.2">
      <c r="A74" s="19" t="s">
        <v>136</v>
      </c>
      <c r="B74" s="5" t="s">
        <v>137</v>
      </c>
      <c r="C74" s="31">
        <v>3084718.01</v>
      </c>
    </row>
    <row r="75" spans="1:3" ht="45.75" customHeight="1" x14ac:dyDescent="0.2">
      <c r="A75" s="11" t="s">
        <v>8</v>
      </c>
      <c r="B75" s="5" t="s">
        <v>29</v>
      </c>
      <c r="C75" s="31">
        <v>2661581.19</v>
      </c>
    </row>
    <row r="76" spans="1:3" ht="16.5" customHeight="1" x14ac:dyDescent="0.2">
      <c r="A76" s="17" t="s">
        <v>9</v>
      </c>
      <c r="B76" s="22" t="s">
        <v>12</v>
      </c>
      <c r="C76" s="30">
        <f>SUM(C77)</f>
        <v>4658.03</v>
      </c>
    </row>
    <row r="77" spans="1:3" ht="57.75" customHeight="1" x14ac:dyDescent="0.2">
      <c r="A77" s="6" t="s">
        <v>30</v>
      </c>
      <c r="B77" s="5" t="s">
        <v>43</v>
      </c>
      <c r="C77" s="31">
        <v>4658.03</v>
      </c>
    </row>
    <row r="78" spans="1:3" ht="36.75" customHeight="1" x14ac:dyDescent="0.2">
      <c r="A78" s="17" t="s">
        <v>31</v>
      </c>
      <c r="B78" s="44" t="s">
        <v>50</v>
      </c>
      <c r="C78" s="32">
        <f>SUM(C79:C82)</f>
        <v>33600</v>
      </c>
    </row>
    <row r="79" spans="1:3" ht="56.25" customHeight="1" x14ac:dyDescent="0.2">
      <c r="A79" s="11" t="s">
        <v>32</v>
      </c>
      <c r="B79" s="20" t="s">
        <v>44</v>
      </c>
      <c r="C79" s="31">
        <v>21250</v>
      </c>
    </row>
    <row r="80" spans="1:3" ht="81.75" customHeight="1" x14ac:dyDescent="0.2">
      <c r="A80" s="11" t="s">
        <v>33</v>
      </c>
      <c r="B80" s="20" t="s">
        <v>45</v>
      </c>
      <c r="C80" s="31">
        <v>3000</v>
      </c>
    </row>
    <row r="81" spans="1:3" ht="61.5" customHeight="1" x14ac:dyDescent="0.2">
      <c r="A81" s="11" t="s">
        <v>65</v>
      </c>
      <c r="B81" s="20" t="s">
        <v>47</v>
      </c>
      <c r="C81" s="31">
        <v>1000</v>
      </c>
    </row>
    <row r="82" spans="1:3" ht="71.25" customHeight="1" x14ac:dyDescent="0.2">
      <c r="A82" s="11" t="s">
        <v>34</v>
      </c>
      <c r="B82" s="20" t="s">
        <v>46</v>
      </c>
      <c r="C82" s="31">
        <v>8350</v>
      </c>
    </row>
    <row r="83" spans="1:3" s="4" customFormat="1" ht="33.75" customHeight="1" x14ac:dyDescent="0.25">
      <c r="A83" s="17" t="s">
        <v>35</v>
      </c>
      <c r="B83" s="22" t="s">
        <v>51</v>
      </c>
      <c r="C83" s="30">
        <f>SUM(C84:C93)</f>
        <v>578441.92000000004</v>
      </c>
    </row>
    <row r="84" spans="1:3" s="4" customFormat="1" ht="62.25" customHeight="1" x14ac:dyDescent="0.25">
      <c r="A84" s="11" t="s">
        <v>36</v>
      </c>
      <c r="B84" s="20" t="s">
        <v>44</v>
      </c>
      <c r="C84" s="31">
        <v>62991.75</v>
      </c>
    </row>
    <row r="85" spans="1:3" s="4" customFormat="1" ht="83.25" customHeight="1" x14ac:dyDescent="0.25">
      <c r="A85" s="11" t="s">
        <v>52</v>
      </c>
      <c r="B85" s="20" t="s">
        <v>45</v>
      </c>
      <c r="C85" s="31">
        <v>105746.08</v>
      </c>
    </row>
    <row r="86" spans="1:3" s="4" customFormat="1" ht="62.25" customHeight="1" x14ac:dyDescent="0.25">
      <c r="A86" s="11" t="s">
        <v>37</v>
      </c>
      <c r="B86" s="20" t="s">
        <v>47</v>
      </c>
      <c r="C86" s="31">
        <v>17659.099999999999</v>
      </c>
    </row>
    <row r="87" spans="1:3" s="4" customFormat="1" ht="72" customHeight="1" x14ac:dyDescent="0.25">
      <c r="A87" s="11" t="s">
        <v>185</v>
      </c>
      <c r="B87" s="20" t="s">
        <v>186</v>
      </c>
      <c r="C87" s="31">
        <v>1000</v>
      </c>
    </row>
    <row r="88" spans="1:3" s="4" customFormat="1" ht="76.5" customHeight="1" x14ac:dyDescent="0.25">
      <c r="A88" s="11" t="s">
        <v>66</v>
      </c>
      <c r="B88" s="20" t="s">
        <v>67</v>
      </c>
      <c r="C88" s="31">
        <v>47750</v>
      </c>
    </row>
    <row r="89" spans="1:3" s="4" customFormat="1" ht="102.75" customHeight="1" x14ac:dyDescent="0.25">
      <c r="A89" s="11" t="s">
        <v>38</v>
      </c>
      <c r="B89" s="20" t="s">
        <v>187</v>
      </c>
      <c r="C89" s="31">
        <v>2000</v>
      </c>
    </row>
    <row r="90" spans="1:3" s="4" customFormat="1" ht="69.75" customHeight="1" x14ac:dyDescent="0.25">
      <c r="A90" s="11" t="s">
        <v>39</v>
      </c>
      <c r="B90" s="20" t="s">
        <v>48</v>
      </c>
      <c r="C90" s="31">
        <v>9550</v>
      </c>
    </row>
    <row r="91" spans="1:3" s="4" customFormat="1" ht="60.75" customHeight="1" x14ac:dyDescent="0.25">
      <c r="A91" s="11" t="s">
        <v>40</v>
      </c>
      <c r="B91" s="20" t="s">
        <v>49</v>
      </c>
      <c r="C91" s="31">
        <v>178871.08</v>
      </c>
    </row>
    <row r="92" spans="1:3" s="4" customFormat="1" ht="69" customHeight="1" x14ac:dyDescent="0.25">
      <c r="A92" s="11" t="s">
        <v>41</v>
      </c>
      <c r="B92" s="20" t="s">
        <v>46</v>
      </c>
      <c r="C92" s="31">
        <v>137873.91</v>
      </c>
    </row>
    <row r="93" spans="1:3" s="4" customFormat="1" ht="54" customHeight="1" x14ac:dyDescent="0.25">
      <c r="A93" s="11" t="s">
        <v>138</v>
      </c>
      <c r="B93" s="20" t="s">
        <v>102</v>
      </c>
      <c r="C93" s="31">
        <v>15000</v>
      </c>
    </row>
    <row r="94" spans="1:3" ht="36" customHeight="1" x14ac:dyDescent="0.2">
      <c r="A94" s="40" t="s">
        <v>42</v>
      </c>
      <c r="B94" s="44" t="s">
        <v>139</v>
      </c>
      <c r="C94" s="41">
        <f>SUM(C95:C103)</f>
        <v>331727899.10999995</v>
      </c>
    </row>
    <row r="95" spans="1:3" ht="48.75" customHeight="1" x14ac:dyDescent="0.2">
      <c r="A95" s="11" t="s">
        <v>140</v>
      </c>
      <c r="B95" s="5" t="s">
        <v>141</v>
      </c>
      <c r="C95" s="31">
        <v>6446290.0800000001</v>
      </c>
    </row>
    <row r="96" spans="1:3" ht="19.5" customHeight="1" x14ac:dyDescent="0.2">
      <c r="A96" s="11" t="s">
        <v>142</v>
      </c>
      <c r="B96" s="5" t="s">
        <v>73</v>
      </c>
      <c r="C96" s="31">
        <v>1727011.49</v>
      </c>
    </row>
    <row r="97" spans="1:3" ht="32.25" customHeight="1" x14ac:dyDescent="0.2">
      <c r="A97" s="11" t="s">
        <v>143</v>
      </c>
      <c r="B97" s="5" t="s">
        <v>113</v>
      </c>
      <c r="C97" s="31">
        <v>14221239.98</v>
      </c>
    </row>
    <row r="98" spans="1:3" ht="60" customHeight="1" x14ac:dyDescent="0.2">
      <c r="A98" s="11" t="s">
        <v>144</v>
      </c>
      <c r="B98" s="5" t="s">
        <v>145</v>
      </c>
      <c r="C98" s="31">
        <v>3549391.36</v>
      </c>
    </row>
    <row r="99" spans="1:3" ht="81.75" customHeight="1" x14ac:dyDescent="0.2">
      <c r="A99" s="11" t="s">
        <v>146</v>
      </c>
      <c r="B99" s="20" t="s">
        <v>147</v>
      </c>
      <c r="C99" s="31">
        <v>20076741.920000002</v>
      </c>
    </row>
    <row r="100" spans="1:3" ht="24.75" customHeight="1" x14ac:dyDescent="0.2">
      <c r="A100" s="11" t="s">
        <v>148</v>
      </c>
      <c r="B100" s="5" t="s">
        <v>149</v>
      </c>
      <c r="C100" s="31">
        <v>277606400</v>
      </c>
    </row>
    <row r="101" spans="1:3" ht="109.5" customHeight="1" x14ac:dyDescent="0.2">
      <c r="A101" s="11" t="s">
        <v>188</v>
      </c>
      <c r="B101" s="5" t="s">
        <v>189</v>
      </c>
      <c r="C101" s="31">
        <v>267000</v>
      </c>
    </row>
    <row r="102" spans="1:3" ht="56.25" customHeight="1" x14ac:dyDescent="0.2">
      <c r="A102" s="11" t="s">
        <v>150</v>
      </c>
      <c r="B102" s="5" t="s">
        <v>151</v>
      </c>
      <c r="C102" s="31">
        <v>2398346.5</v>
      </c>
    </row>
    <row r="103" spans="1:3" ht="32.25" customHeight="1" x14ac:dyDescent="0.2">
      <c r="A103" s="11" t="s">
        <v>152</v>
      </c>
      <c r="B103" s="5" t="s">
        <v>119</v>
      </c>
      <c r="C103" s="31">
        <v>5435477.7800000003</v>
      </c>
    </row>
    <row r="104" spans="1:3" ht="14.25" customHeight="1" x14ac:dyDescent="0.2">
      <c r="A104" s="11"/>
      <c r="B104" s="13"/>
      <c r="C104" s="31"/>
    </row>
    <row r="105" spans="1:3" ht="22.5" customHeight="1" x14ac:dyDescent="0.2">
      <c r="A105" s="7"/>
      <c r="B105" s="14" t="s">
        <v>10</v>
      </c>
      <c r="C105" s="30">
        <f>C9+C11+C15+C17+C20+C54+C56+C76+C78+C83+C94</f>
        <v>903719289.33999991</v>
      </c>
    </row>
    <row r="106" spans="1:3" x14ac:dyDescent="0.2">
      <c r="C106" s="10"/>
    </row>
    <row r="109" spans="1:3" x14ac:dyDescent="0.2">
      <c r="C109" s="43"/>
    </row>
  </sheetData>
  <mergeCells count="5">
    <mergeCell ref="A5:C5"/>
    <mergeCell ref="A1:C1"/>
    <mergeCell ref="A2:C2"/>
    <mergeCell ref="A3:C3"/>
    <mergeCell ref="A4:C4"/>
  </mergeCells>
  <phoneticPr fontId="0" type="noConversion"/>
  <pageMargins left="0.23622047244094491" right="0.23622047244094491" top="0.55118110236220474" bottom="0.35433070866141736" header="0.31496062992125984" footer="0.31496062992125984"/>
  <pageSetup paperSize="9" scale="88"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Комитет по финансам и экономике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Kfiets18</dc:creator>
  <cp:lastModifiedBy>СобрДеп - Ляпин Тимофей Юрьевич</cp:lastModifiedBy>
  <cp:lastPrinted>2025-06-03T06:59:09Z</cp:lastPrinted>
  <dcterms:created xsi:type="dcterms:W3CDTF">2010-04-02T11:32:32Z</dcterms:created>
  <dcterms:modified xsi:type="dcterms:W3CDTF">2025-06-03T06:59:30Z</dcterms:modified>
</cp:coreProperties>
</file>